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2760" yWindow="32760" windowWidth="28800" windowHeight="12225"/>
  </bookViews>
  <sheets>
    <sheet name="Анализ рынка наименьшая" sheetId="12" r:id="rId1"/>
  </sheets>
  <calcPr calcId="145621"/>
</workbook>
</file>

<file path=xl/calcChain.xml><?xml version="1.0" encoding="utf-8"?>
<calcChain xmlns="http://schemas.openxmlformats.org/spreadsheetml/2006/main">
  <c r="K13" i="12" l="1"/>
  <c r="L13" i="12"/>
  <c r="D14" i="12"/>
  <c r="L14" i="12" l="1"/>
  <c r="C16" i="12" s="1"/>
  <c r="I13" i="12"/>
</calcChain>
</file>

<file path=xl/sharedStrings.xml><?xml version="1.0" encoding="utf-8"?>
<sst xmlns="http://schemas.openxmlformats.org/spreadsheetml/2006/main" count="35" uniqueCount="32">
  <si>
    <t>Ед. изм</t>
  </si>
  <si>
    <t>Кол-во</t>
  </si>
  <si>
    <t xml:space="preserve">Средняя арифметическая цена за единицу     &lt;ц&gt; </t>
  </si>
  <si>
    <t>Обоснование начальной (максимальной) цены единицы товара, являющегося предметом закупки</t>
  </si>
  <si>
    <t>РАСЧЕТ- ОБОСНОВАНИЕ НАЧАЛЬНОЙ (МАКСИМАЛЬНОЙ) ЦЕНЫ ДОГОВОРА</t>
  </si>
  <si>
    <t>В результате проведенного расчета НМЦД составила:</t>
  </si>
  <si>
    <t>Расчет НМЦД произвел:</t>
  </si>
  <si>
    <t>Наименование каждой единицы товара, работы, услуги</t>
  </si>
  <si>
    <t>№ п/п</t>
  </si>
  <si>
    <t>НМЦД определяемая методом сопоставимых рыночных цен (анализа рынка)</t>
  </si>
  <si>
    <t>Итого:</t>
  </si>
  <si>
    <t>* Максимальная цена за единицу изм. (руб.) = наименьшая цена, предложенная участниками закупки</t>
  </si>
  <si>
    <t xml:space="preserve"> -</t>
  </si>
  <si>
    <r>
      <t>Расчет НМЦД по формуле</t>
    </r>
    <r>
      <rPr>
        <sz val="9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</si>
  <si>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r>
      <t>Метод определения НМЦД:</t>
    </r>
    <r>
      <rPr>
        <b/>
        <sz val="10"/>
        <color indexed="8"/>
        <rFont val="Times New Roman"/>
        <family val="1"/>
        <charset val="204"/>
      </rPr>
      <t xml:space="preserve">метод сопоставимых рыночных цен (анализа рынка) </t>
    </r>
  </si>
  <si>
    <r>
      <t xml:space="preserve">Для обоснования НМЦД: </t>
    </r>
    <r>
      <rPr>
        <b/>
        <sz val="10"/>
        <color indexed="8"/>
        <rFont val="Times New Roman"/>
        <family val="1"/>
        <charset val="204"/>
      </rPr>
      <t xml:space="preserve">осуществлен запрос коммерческих предложений </t>
    </r>
  </si>
  <si>
    <t>Максимальная цена за единицу изм. (руб.)*</t>
  </si>
  <si>
    <t xml:space="preserve">Поставщик №1/ Предложение 1  </t>
  </si>
  <si>
    <t>Поставщик №2 / Предложение 2</t>
  </si>
  <si>
    <t xml:space="preserve">Поставщик №3 / Предложение 3 </t>
  </si>
  <si>
    <t>Выполнение комплекса компенсационных мероприятий по  искусственному лесовосстановлению</t>
  </si>
  <si>
    <t>НДС не применяется</t>
  </si>
  <si>
    <t xml:space="preserve">Ставка НДС, % </t>
  </si>
  <si>
    <t xml:space="preserve">Информация о рыночных ценах за ед.изм.без НДС, руб. </t>
  </si>
  <si>
    <t>НМЦД  договора (руб.) без НДС</t>
  </si>
  <si>
    <t xml:space="preserve"> </t>
  </si>
  <si>
    <t>Приложение  к Извещению (Документации) к закупке</t>
  </si>
  <si>
    <t>№ 55-ЕП/2024</t>
  </si>
  <si>
    <r>
      <t>Предмет договора:</t>
    </r>
    <r>
      <rPr>
        <b/>
        <sz val="10"/>
        <color indexed="8"/>
        <rFont val="Times New Roman"/>
        <family val="1"/>
        <charset val="204"/>
      </rPr>
      <t xml:space="preserve"> Выполнение комплекса компенсационных мероприятий по  искусственному лесовосстановлению </t>
    </r>
  </si>
  <si>
    <t>условная единица</t>
  </si>
  <si>
    <t>руб. (восемьсот двадцать одна тысяча двести тридцать шесть рублей 00 копеек)</t>
  </si>
  <si>
    <t>Инициатор закупки начальник ЗО Шилина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</si>
</sst>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34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30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2" fillId="0" borderId="0"/>
    <xf numFmtId="0" fontId="21" fillId="0" borderId="0"/>
    <xf numFmtId="0" fontId="33" fillId="0" borderId="0"/>
    <xf numFmtId="0" fontId="24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0" fillId="14" borderId="8" applyNumberFormat="0" applyAlignment="0" applyProtection="0"/>
    <xf numFmtId="9" fontId="33" fillId="0" borderId="0" applyFon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0" fontId="16" fillId="3" borderId="0" applyNumberFormat="0" applyBorder="0" applyAlignment="0" applyProtection="0"/>
  </cellStyleXfs>
  <cellXfs count="86">
    <xf numFmtId="0" fontId="0" fillId="0" borderId="0" xfId="0"/>
    <xf numFmtId="0" fontId="17" fillId="0" borderId="0" xfId="0" applyFont="1"/>
    <xf numFmtId="0" fontId="19" fillId="0" borderId="0" xfId="0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2" fontId="25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0" fontId="23" fillId="0" borderId="0" xfId="20" applyFont="1" applyFill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center" vertical="center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6" fillId="0" borderId="10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4" xfId="0" applyFont="1" applyBorder="1" applyAlignment="1">
      <alignment horizontal="center" vertical="top" wrapText="1"/>
    </xf>
    <xf numFmtId="0" fontId="30" fillId="0" borderId="15" xfId="0" applyFont="1" applyFill="1" applyBorder="1" applyAlignment="1">
      <alignment horizontal="center" vertical="center" wrapText="1"/>
    </xf>
    <xf numFmtId="0" fontId="32" fillId="0" borderId="16" xfId="20" applyFont="1" applyFill="1" applyBorder="1" applyAlignment="1">
      <alignment horizontal="left" vertical="center" wrapText="1"/>
    </xf>
    <xf numFmtId="0" fontId="32" fillId="0" borderId="16" xfId="20" applyFont="1" applyFill="1" applyBorder="1" applyAlignment="1">
      <alignment horizontal="center" vertical="center" wrapText="1"/>
    </xf>
    <xf numFmtId="0" fontId="32" fillId="0" borderId="16" xfId="18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4" fontId="32" fillId="0" borderId="16" xfId="28" applyNumberFormat="1" applyFont="1" applyFill="1" applyBorder="1" applyAlignment="1">
      <alignment horizontal="center" vertical="center" wrapText="1"/>
    </xf>
    <xf numFmtId="4" fontId="30" fillId="0" borderId="17" xfId="0" applyNumberFormat="1" applyFont="1" applyBorder="1" applyAlignment="1">
      <alignment horizontal="center" vertical="center" wrapText="1"/>
    </xf>
    <xf numFmtId="4" fontId="17" fillId="0" borderId="18" xfId="0" applyNumberFormat="1" applyFont="1" applyBorder="1" applyAlignment="1">
      <alignment horizontal="center" vertical="center" wrapText="1"/>
    </xf>
    <xf numFmtId="4" fontId="30" fillId="0" borderId="19" xfId="0" applyNumberFormat="1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right" wrapText="1"/>
    </xf>
    <xf numFmtId="0" fontId="32" fillId="0" borderId="20" xfId="2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165" fontId="17" fillId="0" borderId="0" xfId="0" applyNumberFormat="1" applyFont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>
      <alignment horizontal="center" vertical="center" wrapText="1"/>
    </xf>
    <xf numFmtId="4" fontId="30" fillId="0" borderId="21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4" fontId="17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wrapText="1"/>
    </xf>
    <xf numFmtId="1" fontId="17" fillId="0" borderId="0" xfId="0" applyNumberFormat="1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 applyProtection="1">
      <alignment horizontal="left" wrapText="1"/>
      <protection locked="0"/>
    </xf>
    <xf numFmtId="0" fontId="17" fillId="0" borderId="0" xfId="0" applyFont="1" applyFill="1" applyAlignment="1" applyProtection="1">
      <alignment vertical="center" wrapText="1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31" fillId="0" borderId="0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vertical="center" wrapText="1"/>
      <protection locked="0"/>
    </xf>
    <xf numFmtId="0" fontId="31" fillId="0" borderId="0" xfId="0" applyFont="1" applyBorder="1" applyAlignment="1">
      <alignment horizontal="center" wrapText="1"/>
    </xf>
    <xf numFmtId="166" fontId="17" fillId="0" borderId="0" xfId="0" applyNumberFormat="1" applyFont="1" applyFill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wrapText="1"/>
      <protection locked="0"/>
    </xf>
    <xf numFmtId="0" fontId="31" fillId="0" borderId="0" xfId="0" applyFont="1" applyBorder="1" applyAlignment="1">
      <alignment horizontal="left" wrapText="1"/>
    </xf>
    <xf numFmtId="0" fontId="17" fillId="0" borderId="0" xfId="0" applyFont="1" applyAlignment="1"/>
    <xf numFmtId="0" fontId="17" fillId="0" borderId="0" xfId="0" applyFont="1" applyBorder="1" applyAlignment="1" applyProtection="1">
      <alignment vertical="top"/>
      <protection locked="0"/>
    </xf>
    <xf numFmtId="0" fontId="17" fillId="0" borderId="0" xfId="0" applyFont="1" applyAlignment="1" applyProtection="1">
      <protection locked="0"/>
    </xf>
    <xf numFmtId="166" fontId="17" fillId="0" borderId="0" xfId="0" applyNumberFormat="1" applyFont="1" applyFill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166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Border="1" applyAlignment="1">
      <alignment wrapText="1"/>
    </xf>
    <xf numFmtId="0" fontId="31" fillId="0" borderId="0" xfId="0" applyFont="1" applyBorder="1" applyAlignment="1" applyProtection="1">
      <alignment wrapText="1"/>
      <protection locked="0"/>
    </xf>
    <xf numFmtId="166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22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0" fontId="26" fillId="0" borderId="29" xfId="0" applyFont="1" applyFill="1" applyBorder="1" applyAlignment="1">
      <alignment horizontal="center" vertical="top" wrapText="1"/>
    </xf>
    <xf numFmtId="0" fontId="26" fillId="0" borderId="30" xfId="0" applyFont="1" applyFill="1" applyBorder="1" applyAlignment="1">
      <alignment horizontal="center" vertical="top" wrapText="1"/>
    </xf>
    <xf numFmtId="0" fontId="26" fillId="0" borderId="31" xfId="0" applyFont="1" applyFill="1" applyBorder="1" applyAlignment="1">
      <alignment horizontal="center" vertical="top" wrapText="1"/>
    </xf>
    <xf numFmtId="0" fontId="26" fillId="0" borderId="18" xfId="0" applyFont="1" applyFill="1" applyBorder="1" applyAlignment="1">
      <alignment horizontal="center" vertical="top" wrapText="1"/>
    </xf>
    <xf numFmtId="0" fontId="26" fillId="0" borderId="32" xfId="0" applyFont="1" applyFill="1" applyBorder="1" applyAlignment="1">
      <alignment horizontal="center" vertical="top" wrapText="1"/>
    </xf>
    <xf numFmtId="0" fontId="26" fillId="0" borderId="33" xfId="0" applyFont="1" applyFill="1" applyBorder="1" applyAlignment="1">
      <alignment horizontal="center" vertical="top" wrapText="1"/>
    </xf>
    <xf numFmtId="0" fontId="26" fillId="0" borderId="26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top" wrapText="1"/>
    </xf>
    <xf numFmtId="0" fontId="26" fillId="0" borderId="27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7" fillId="0" borderId="0" xfId="0" applyFont="1" applyBorder="1" applyAlignment="1" applyProtection="1">
      <alignment horizontal="left" vertical="top" wrapText="1"/>
      <protection locked="0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Процентный 2" xfId="25"/>
    <cellStyle name="Связанная ячейка" xfId="26" builtinId="24" customBuiltin="1"/>
    <cellStyle name="Текст предупреждения" xfId="27" builtinId="11" customBuiltin="1"/>
    <cellStyle name="Финансовый 2" xfId="28"/>
    <cellStyle name="Хороший" xfId="2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126206</xdr:colOff>
      <xdr:row>11</xdr:row>
      <xdr:rowOff>1788319</xdr:rowOff>
    </xdr:from>
    <xdr:to>
      <xdr:col>9</xdr:col>
      <xdr:colOff>278606</xdr:colOff>
      <xdr:row>11</xdr:row>
      <xdr:rowOff>2016919</xdr:rowOff>
    </xdr:to>
    <xdr:pic>
      <xdr:nvPicPr>
        <xdr:cNvPr id="1540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58050" y="4229100"/>
          <a:ext cx="152400" cy="2286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9</xdr:col>
      <xdr:colOff>166688</xdr:colOff>
      <xdr:row>11</xdr:row>
      <xdr:rowOff>2100262</xdr:rowOff>
    </xdr:from>
    <xdr:to>
      <xdr:col>9</xdr:col>
      <xdr:colOff>1081088</xdr:colOff>
      <xdr:row>12</xdr:row>
      <xdr:rowOff>152399</xdr:rowOff>
    </xdr:to>
    <xdr:pic>
      <xdr:nvPicPr>
        <xdr:cNvPr id="15410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298532" y="4541043"/>
          <a:ext cx="9144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0" zoomScaleNormal="87" zoomScaleSheetLayoutView="80" workbookViewId="0">
      <selection activeCell="O12" sqref="O12"/>
    </sheetView>
  </sheetViews>
  <sheetFormatPr defaultRowHeight="15" x14ac:dyDescent="0.25"/>
  <cols>
    <col min="1" max="1" width="5.28515625" customWidth="1"/>
    <col min="2" max="2" width="24.28515625" customWidth="1"/>
    <col min="3" max="3" width="10" bestFit="1" customWidth="1"/>
    <col min="6" max="6" width="11.140625" customWidth="1"/>
    <col min="7" max="7" width="11" customWidth="1"/>
    <col min="8" max="8" width="11.140625" customWidth="1"/>
    <col min="9" max="9" width="15.85546875" customWidth="1"/>
    <col min="10" max="10" width="17.140625" customWidth="1"/>
    <col min="11" max="11" width="14.28515625" customWidth="1"/>
    <col min="12" max="12" width="14.5703125" customWidth="1"/>
  </cols>
  <sheetData>
    <row r="1" spans="1:12" s="12" customFormat="1" ht="12.75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26</v>
      </c>
      <c r="K1" s="1"/>
      <c r="L1" s="1"/>
    </row>
    <row r="2" spans="1:12" s="12" customFormat="1" ht="12.75" x14ac:dyDescent="0.2">
      <c r="A2" s="13" t="s">
        <v>25</v>
      </c>
      <c r="B2" s="1"/>
      <c r="C2" s="1"/>
      <c r="D2" s="1"/>
      <c r="E2" s="1"/>
      <c r="F2" s="1"/>
      <c r="G2" s="1"/>
      <c r="H2" s="1"/>
      <c r="I2" s="1"/>
      <c r="J2" s="1" t="s">
        <v>27</v>
      </c>
      <c r="K2" s="1"/>
      <c r="L2" s="1"/>
    </row>
    <row r="3" spans="1:12" s="12" customFormat="1" ht="12.75" x14ac:dyDescent="0.2">
      <c r="A3" s="1"/>
      <c r="B3" s="1"/>
      <c r="C3" s="1"/>
      <c r="D3" s="1"/>
      <c r="E3" s="1"/>
      <c r="F3" s="1"/>
      <c r="G3" s="1"/>
      <c r="H3" s="1"/>
      <c r="I3" s="1"/>
      <c r="J3" s="14" t="s">
        <v>25</v>
      </c>
      <c r="K3" s="1"/>
      <c r="L3" s="1"/>
    </row>
    <row r="4" spans="1:12" s="12" customFormat="1" ht="12.75" x14ac:dyDescent="0.2">
      <c r="A4" s="1"/>
      <c r="B4" s="1"/>
      <c r="C4" s="1"/>
      <c r="D4" s="1"/>
      <c r="E4" s="1"/>
      <c r="F4" s="1"/>
      <c r="G4" s="1"/>
      <c r="H4" s="1"/>
      <c r="I4" s="1"/>
      <c r="J4" s="14"/>
      <c r="K4" s="1"/>
      <c r="L4" s="1"/>
    </row>
    <row r="5" spans="1:12" s="12" customFormat="1" ht="12.75" x14ac:dyDescent="0.2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12" customFormat="1" ht="12.75" x14ac:dyDescent="0.2">
      <c r="A6" s="1" t="s">
        <v>28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12" customFormat="1" ht="12.75" x14ac:dyDescent="0.2">
      <c r="A7" s="1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12" customFormat="1" ht="12.75" x14ac:dyDescent="0.2">
      <c r="A8" s="1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s="12" customFormat="1" ht="12.7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5.75" x14ac:dyDescent="0.25">
      <c r="A10" s="66" t="s">
        <v>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1" spans="1:12" ht="58.5" customHeight="1" x14ac:dyDescent="0.25">
      <c r="A11" s="67" t="s">
        <v>8</v>
      </c>
      <c r="B11" s="69" t="s">
        <v>7</v>
      </c>
      <c r="C11" s="71" t="s">
        <v>0</v>
      </c>
      <c r="D11" s="71" t="s">
        <v>1</v>
      </c>
      <c r="E11" s="73" t="s">
        <v>22</v>
      </c>
      <c r="F11" s="75" t="s">
        <v>23</v>
      </c>
      <c r="G11" s="76"/>
      <c r="H11" s="77"/>
      <c r="I11" s="78" t="s">
        <v>2</v>
      </c>
      <c r="J11" s="80" t="s">
        <v>9</v>
      </c>
      <c r="K11" s="81"/>
      <c r="L11" s="82"/>
    </row>
    <row r="12" spans="1:12" ht="192.75" customHeight="1" x14ac:dyDescent="0.25">
      <c r="A12" s="68"/>
      <c r="B12" s="70"/>
      <c r="C12" s="72"/>
      <c r="D12" s="70"/>
      <c r="E12" s="74"/>
      <c r="F12" s="15" t="s">
        <v>17</v>
      </c>
      <c r="G12" s="15" t="s">
        <v>18</v>
      </c>
      <c r="H12" s="16" t="s">
        <v>19</v>
      </c>
      <c r="I12" s="79"/>
      <c r="J12" s="17" t="s">
        <v>13</v>
      </c>
      <c r="K12" s="18" t="s">
        <v>16</v>
      </c>
      <c r="L12" s="19" t="s">
        <v>24</v>
      </c>
    </row>
    <row r="13" spans="1:12" ht="77.25" customHeight="1" x14ac:dyDescent="0.25">
      <c r="A13" s="20">
        <v>1</v>
      </c>
      <c r="B13" s="21" t="s">
        <v>20</v>
      </c>
      <c r="C13" s="22" t="s">
        <v>29</v>
      </c>
      <c r="D13" s="23">
        <v>1</v>
      </c>
      <c r="E13" s="24" t="s">
        <v>21</v>
      </c>
      <c r="F13" s="25">
        <v>821236</v>
      </c>
      <c r="G13" s="25">
        <v>933078</v>
      </c>
      <c r="H13" s="25">
        <v>867459.1</v>
      </c>
      <c r="I13" s="26">
        <f>AVERAGE(F13:H13)</f>
        <v>873924.3666666667</v>
      </c>
      <c r="J13" s="25" t="s">
        <v>12</v>
      </c>
      <c r="K13" s="27">
        <f>F13</f>
        <v>821236</v>
      </c>
      <c r="L13" s="28">
        <f>F13</f>
        <v>821236</v>
      </c>
    </row>
    <row r="14" spans="1:12" ht="26.25" thickBot="1" x14ac:dyDescent="0.3">
      <c r="A14" s="29"/>
      <c r="B14" s="30" t="s">
        <v>10</v>
      </c>
      <c r="C14" s="31" t="s">
        <v>29</v>
      </c>
      <c r="D14" s="32">
        <f>SUM(D13:D13)</f>
        <v>1</v>
      </c>
      <c r="E14" s="33"/>
      <c r="F14" s="34"/>
      <c r="G14" s="34"/>
      <c r="H14" s="34"/>
      <c r="I14" s="35"/>
      <c r="J14" s="36"/>
      <c r="K14" s="37"/>
      <c r="L14" s="38">
        <f>SUM(L13:L13)</f>
        <v>821236</v>
      </c>
    </row>
    <row r="15" spans="1:12" x14ac:dyDescent="0.25">
      <c r="A15" s="5"/>
      <c r="B15" s="6"/>
      <c r="C15" s="9"/>
      <c r="D15" s="2"/>
      <c r="E15" s="2"/>
      <c r="F15" s="4"/>
      <c r="G15" s="4"/>
      <c r="H15" s="4"/>
      <c r="I15" s="3"/>
      <c r="J15" s="7"/>
      <c r="K15" s="8"/>
      <c r="L15" s="10"/>
    </row>
    <row r="16" spans="1:12" s="12" customFormat="1" ht="41.25" customHeight="1" x14ac:dyDescent="0.2">
      <c r="A16" s="83" t="s">
        <v>5</v>
      </c>
      <c r="B16" s="83"/>
      <c r="C16" s="40">
        <f>L14</f>
        <v>821236</v>
      </c>
      <c r="D16" s="41" t="s">
        <v>30</v>
      </c>
      <c r="E16" s="40"/>
      <c r="F16" s="40"/>
      <c r="G16" s="40"/>
      <c r="H16" s="40"/>
      <c r="I16" s="40"/>
      <c r="J16" s="40"/>
      <c r="K16" s="42"/>
      <c r="L16" s="43"/>
    </row>
    <row r="17" spans="1:12" s="12" customFormat="1" ht="12.75" x14ac:dyDescent="0.2">
      <c r="A17" s="39"/>
      <c r="B17" s="39"/>
      <c r="C17" s="39"/>
      <c r="D17" s="39"/>
      <c r="E17" s="40"/>
      <c r="F17" s="42"/>
      <c r="G17" s="42"/>
      <c r="H17" s="42"/>
      <c r="I17" s="42"/>
      <c r="J17" s="42"/>
      <c r="K17" s="42"/>
      <c r="L17" s="43"/>
    </row>
    <row r="18" spans="1:12" s="12" customFormat="1" ht="12.75" x14ac:dyDescent="0.2">
      <c r="A18" s="84" t="s">
        <v>6</v>
      </c>
      <c r="B18" s="84"/>
      <c r="C18" s="44"/>
      <c r="D18" s="45"/>
      <c r="E18" s="45"/>
      <c r="F18" s="46"/>
      <c r="G18" s="46"/>
      <c r="H18" s="46"/>
      <c r="I18" s="46"/>
      <c r="J18" s="46"/>
      <c r="K18" s="46"/>
      <c r="L18" s="1"/>
    </row>
    <row r="19" spans="1:12" s="12" customFormat="1" ht="12.75" customHeight="1" x14ac:dyDescent="0.2">
      <c r="A19" s="85" t="s">
        <v>31</v>
      </c>
      <c r="B19" s="85"/>
      <c r="C19" s="85"/>
      <c r="D19" s="85"/>
      <c r="E19" s="85"/>
      <c r="F19" s="85"/>
      <c r="G19" s="62"/>
      <c r="H19" s="47"/>
      <c r="I19" s="48"/>
      <c r="J19" s="49"/>
      <c r="K19" s="48"/>
      <c r="L19" s="49"/>
    </row>
    <row r="20" spans="1:12" s="12" customFormat="1" ht="12.75" x14ac:dyDescent="0.2">
      <c r="A20" s="50"/>
      <c r="B20" s="50"/>
      <c r="C20" s="51"/>
      <c r="D20" s="63"/>
      <c r="E20" s="63"/>
      <c r="F20" s="64"/>
      <c r="G20" s="65"/>
      <c r="H20" s="85"/>
      <c r="I20" s="85"/>
      <c r="J20" s="52"/>
      <c r="K20" s="48"/>
      <c r="L20" s="49"/>
    </row>
    <row r="21" spans="1:12" s="12" customFormat="1" ht="12.75" x14ac:dyDescent="0.2">
      <c r="A21" s="50"/>
      <c r="B21" s="50"/>
      <c r="C21" s="53"/>
      <c r="D21" s="46"/>
      <c r="E21" s="46"/>
      <c r="F21" s="49"/>
      <c r="G21" s="54"/>
      <c r="H21" s="55"/>
      <c r="I21" s="48"/>
      <c r="J21" s="56"/>
      <c r="K21" s="48"/>
      <c r="L21" s="49"/>
    </row>
    <row r="22" spans="1:12" s="49" customFormat="1" ht="22.5" customHeight="1" x14ac:dyDescent="0.2">
      <c r="A22" s="58" t="s">
        <v>25</v>
      </c>
      <c r="B22" s="58"/>
      <c r="C22" s="58"/>
      <c r="D22" s="57"/>
      <c r="E22" s="57"/>
      <c r="F22" s="59"/>
      <c r="G22" s="60"/>
      <c r="H22" s="61"/>
    </row>
    <row r="23" spans="1:12" s="1" customFormat="1" ht="12.75" x14ac:dyDescent="0.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</row>
    <row r="24" spans="1:12" s="1" customFormat="1" ht="15" customHeight="1" x14ac:dyDescent="0.2">
      <c r="A24" s="57" t="s">
        <v>11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18.75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</sheetData>
  <mergeCells count="13">
    <mergeCell ref="A16:B16"/>
    <mergeCell ref="A18:B18"/>
    <mergeCell ref="H20:I20"/>
    <mergeCell ref="A19:F19"/>
    <mergeCell ref="A10:L10"/>
    <mergeCell ref="A11:A12"/>
    <mergeCell ref="B11:B12"/>
    <mergeCell ref="C11:C12"/>
    <mergeCell ref="D11:D12"/>
    <mergeCell ref="E11:E12"/>
    <mergeCell ref="F11:H11"/>
    <mergeCell ref="I11:I12"/>
    <mergeCell ref="J11:L11"/>
  </mergeCells>
  <pageMargins left="0.19685039370078741" right="0.19685039370078741" top="0.19685039370078741" bottom="0.19685039370078741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рынка наименьшая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Jurist_consult6</dc:creator>
  <cp:lastModifiedBy>Jurist_consult6</cp:lastModifiedBy>
  <cp:lastPrinted>2024-08-26T07:07:37Z</cp:lastPrinted>
  <dcterms:created xsi:type="dcterms:W3CDTF">2021-07-19T04:35:19Z</dcterms:created>
  <dcterms:modified xsi:type="dcterms:W3CDTF">2024-08-26T07:08:08Z</dcterms:modified>
</cp:coreProperties>
</file>